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9815" windowHeight="7365"/>
  </bookViews>
  <sheets>
    <sheet name="Sheet1" sheetId="1" r:id="rId1"/>
  </sheets>
  <calcPr calcId="145621"/>
  <extLst>
    <ext uri="GoogleSheetsCustomDataVersion1">
      <go:sheetsCustomData xmlns:go="http://customooxmlschemas.google.com/" r:id="rId5" roundtripDataSignature="AMtx7mhoKt7O4Kwn2f6uXzk8JDmcS/z7hw=="/>
    </ext>
  </extLst>
</workbook>
</file>

<file path=xl/calcChain.xml><?xml version="1.0" encoding="utf-8"?>
<calcChain xmlns="http://schemas.openxmlformats.org/spreadsheetml/2006/main">
  <c r="O18" i="1" l="1"/>
  <c r="C18" i="1" s="1"/>
  <c r="R17" i="1"/>
  <c r="O17" i="1"/>
  <c r="B17" i="1" s="1"/>
  <c r="B18" i="1" s="1"/>
  <c r="D17" i="1"/>
  <c r="D18" i="1" s="1"/>
  <c r="C17" i="1"/>
  <c r="S18" i="1" l="1"/>
  <c r="O19" i="1"/>
  <c r="C19" i="1" s="1"/>
  <c r="R18" i="1"/>
  <c r="A17" i="1"/>
  <c r="A18" i="1" s="1"/>
  <c r="A19" i="1" s="1"/>
  <c r="E17" i="1"/>
  <c r="E18" i="1" s="1"/>
  <c r="E19" i="1" s="1"/>
  <c r="S17" i="1"/>
  <c r="D19" i="1" l="1"/>
  <c r="D20" i="1" s="1"/>
  <c r="E20" i="1"/>
  <c r="S19" i="1"/>
  <c r="O20" i="1"/>
  <c r="R19" i="1"/>
  <c r="B19" i="1"/>
  <c r="B20" i="1" s="1"/>
  <c r="O21" i="1" l="1"/>
  <c r="R20" i="1"/>
  <c r="S20" i="1"/>
  <c r="A20" i="1"/>
  <c r="A21" i="1" s="1"/>
  <c r="E21" i="1"/>
  <c r="C20" i="1"/>
  <c r="C21" i="1" s="1"/>
  <c r="S21" i="1" l="1"/>
  <c r="O22" i="1"/>
  <c r="R21" i="1"/>
  <c r="B21" i="1"/>
  <c r="B22" i="1" s="1"/>
  <c r="D21" i="1"/>
  <c r="D22" i="1" s="1"/>
  <c r="S22" i="1" l="1"/>
  <c r="O23" i="1"/>
  <c r="R22" i="1"/>
  <c r="B23" i="1"/>
  <c r="A22" i="1"/>
  <c r="A23" i="1" s="1"/>
  <c r="E22" i="1"/>
  <c r="E23" i="1" s="1"/>
  <c r="D23" i="1"/>
  <c r="C22" i="1"/>
  <c r="C23" i="1" s="1"/>
  <c r="E24" i="1" l="1"/>
  <c r="S23" i="1"/>
  <c r="O24" i="1"/>
  <c r="B24" i="1" s="1"/>
  <c r="R23" i="1"/>
  <c r="A24" i="1"/>
  <c r="O25" i="1" l="1"/>
  <c r="A25" i="1" s="1"/>
  <c r="R24" i="1"/>
  <c r="S24" i="1"/>
  <c r="D24" i="1"/>
  <c r="C24" i="1"/>
  <c r="C25" i="1" s="1"/>
  <c r="D25" i="1" l="1"/>
  <c r="D26" i="1" s="1"/>
  <c r="E25" i="1"/>
  <c r="E26" i="1" s="1"/>
  <c r="S25" i="1"/>
  <c r="O26" i="1"/>
  <c r="R25" i="1"/>
  <c r="B25" i="1"/>
  <c r="B26" i="1" s="1"/>
  <c r="S26" i="1" l="1"/>
  <c r="O27" i="1"/>
  <c r="B27" i="1" s="1"/>
  <c r="R26" i="1"/>
  <c r="C26" i="1"/>
  <c r="A26" i="1"/>
  <c r="A27" i="1" s="1"/>
  <c r="E27" i="1" l="1"/>
  <c r="E28" i="1" s="1"/>
  <c r="C27" i="1"/>
  <c r="C28" i="1" s="1"/>
  <c r="S27" i="1"/>
  <c r="R27" i="1"/>
  <c r="O28" i="1"/>
  <c r="D27" i="1"/>
  <c r="D28" i="1" s="1"/>
  <c r="S28" i="1" l="1"/>
  <c r="L27" i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R28" i="1"/>
  <c r="K27" i="1"/>
  <c r="K26" i="1" s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J27" i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M27" i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I27" i="1"/>
  <c r="I26" i="1" s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A28" i="1"/>
  <c r="B28" i="1"/>
</calcChain>
</file>

<file path=xl/sharedStrings.xml><?xml version="1.0" encoding="utf-8"?>
<sst xmlns="http://schemas.openxmlformats.org/spreadsheetml/2006/main" count="118" uniqueCount="65">
  <si>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</si>
  <si>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</si>
  <si>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</si>
  <si>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</si>
  <si>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</si>
  <si>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</si>
  <si>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</si>
  <si>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</si>
  <si>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</si>
  <si>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</si>
  <si>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</si>
  <si>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</si>
  <si>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</si>
  <si>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</si>
  <si>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</si>
  <si>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</si>
  <si>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</si>
  <si>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</si>
  <si>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</si>
  <si>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</si>
  <si>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</si>
  <si>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</si>
  <si>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</si>
  <si>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</si>
  <si>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</si>
  <si>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</si>
  <si>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</si>
  <si>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Costesti - Curteanca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</si>
  <si>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</si>
  <si>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</si>
  <si>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</si>
  <si>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</si>
  <si>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</si>
  <si>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</si>
  <si>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</si>
  <si>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</si>
  <si>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</si>
  <si>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</si>
  <si>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</si>
  <si>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</si>
  <si>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</si>
  <si>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</si>
  <si>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</si>
  <si>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</si>
  <si>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</si>
  <si>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</si>
  <si>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Costesti Autogara</t>
  </si>
  <si>
    <t>S</t>
  </si>
  <si>
    <t>Costesti2</t>
  </si>
  <si>
    <t>Serboieni1</t>
  </si>
  <si>
    <t>Serboieni2</t>
  </si>
  <si>
    <t>Serboieni3</t>
  </si>
  <si>
    <t>Serboieni4</t>
  </si>
  <si>
    <t>1</t>
  </si>
  <si>
    <t>Ionesti</t>
  </si>
  <si>
    <t>Bujoreni</t>
  </si>
  <si>
    <t>Vulpesti1</t>
  </si>
  <si>
    <t>Buzoiesti1</t>
  </si>
  <si>
    <t>Buzoiesti2</t>
  </si>
  <si>
    <t>Buzoiesti3</t>
  </si>
  <si>
    <t>Curteanca</t>
  </si>
  <si>
    <t>1=5</t>
  </si>
  <si>
    <t>1=7</t>
  </si>
  <si>
    <t>EMITENT,</t>
  </si>
  <si>
    <t>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</si>
</sst>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9"/>
      <color theme="1"/>
      <name val="Arial"/>
    </font>
    <font>
      <sz val="11"/>
      <color rgb="FF9C650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8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9" fillId="0" borderId="0" xfId="0" applyFont="1"/>
    <xf numFmtId="0" fontId="1" fillId="0" borderId="18" xfId="0" applyFont="1" applyBorder="1" applyAlignment="1">
      <alignment horizontal="left"/>
    </xf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1" fillId="0" borderId="18" xfId="0" applyFont="1" applyBorder="1"/>
    <xf numFmtId="0" fontId="10" fillId="0" borderId="0" xfId="0" applyFont="1"/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4" fillId="0" borderId="0" xfId="0" applyFont="1" applyAlignment="1">
      <alignment horizontal="center"/>
    </xf>
    <xf numFmtId="0" fontId="0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73"/>
  <sheetViews>
    <sheetView tabSelected="1" workbookViewId="0">
      <selection activeCell="A12" sqref="A12:E12"/>
    </sheetView>
  </sheetViews>
  <sheetFormatPr defaultColWidth="14.42578125" defaultRowHeight="15" customHeight="1" x14ac:dyDescent="0.2"/>
  <cols>
    <col min="1" max="5" width="5.28515625" customWidth="1"/>
    <col min="6" max="6" width="4.7109375" customWidth="1"/>
    <col min="7" max="7" width="6.7109375" customWidth="1"/>
    <col min="8" max="8" width="28.7109375" customWidth="1"/>
    <col min="9" max="13" width="5.28515625" customWidth="1"/>
    <col min="14" max="15" width="8.7109375" customWidth="1"/>
    <col min="16" max="17" width="15.42578125" customWidth="1"/>
    <col min="18" max="18" width="17" customWidth="1"/>
    <col min="19" max="19" width="16" customWidth="1"/>
    <col min="20" max="28" width="8.710937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2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</row>
    <row r="3" spans="1:28" ht="12.75" customHeight="1" x14ac:dyDescent="0.2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</row>
    <row r="4" spans="1:28" ht="12.75" customHeight="1" x14ac:dyDescent="0.2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</row>
    <row r="5" spans="1:28" ht="12.75" customHeight="1" x14ac:dyDescent="0.2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</row>
    <row r="6" spans="1:28" ht="15.75" customHeight="1" x14ac:dyDescent="0.25">
      <c r="A6" s="59" t="s">
        <v>21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</row>
    <row r="7" spans="1:28" ht="15.75" customHeight="1" x14ac:dyDescent="0.25">
      <c r="A7" s="61" t="s">
        <v>24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28" ht="15.75" customHeight="1" x14ac:dyDescent="0.25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28" ht="15.75" customHeight="1" x14ac:dyDescent="0.25">
      <c r="A9" s="62"/>
      <c r="B9" s="60"/>
      <c r="C9" s="60"/>
      <c r="D9" s="60"/>
      <c r="E9" s="60"/>
      <c r="F9" s="60"/>
      <c r="G9" s="60"/>
      <c r="H9" s="60"/>
      <c r="I9" s="12"/>
      <c r="J9" s="12"/>
      <c r="K9" s="13"/>
      <c r="L9" s="13"/>
      <c r="M9" s="13"/>
    </row>
    <row r="10" spans="1:28" ht="16.5" customHeight="1" x14ac:dyDescent="0.25">
      <c r="A10" s="62" t="s">
        <v>27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</row>
    <row r="11" spans="1:28" ht="18" customHeight="1" x14ac:dyDescent="0.25">
      <c r="A11" s="12" t="s">
        <v>28</v>
      </c>
      <c r="B11" s="12"/>
      <c r="C11" s="12"/>
      <c r="D11" s="12"/>
      <c r="E11" s="14" t="s">
        <v>64</v>
      </c>
      <c r="F11" s="12"/>
      <c r="G11" s="12"/>
      <c r="H11" s="12"/>
      <c r="I11" s="12"/>
      <c r="J11" s="12"/>
      <c r="K11" s="12"/>
      <c r="L11" s="12"/>
      <c r="M11" s="12"/>
    </row>
    <row r="12" spans="1:28" ht="12.75" customHeight="1" x14ac:dyDescent="0.25">
      <c r="A12" s="63" t="s">
        <v>29</v>
      </c>
      <c r="B12" s="64"/>
      <c r="C12" s="64"/>
      <c r="D12" s="64"/>
      <c r="E12" s="64"/>
      <c r="F12" s="15" t="s">
        <v>30</v>
      </c>
      <c r="G12" s="16" t="s">
        <v>31</v>
      </c>
      <c r="H12" s="16" t="s">
        <v>32</v>
      </c>
      <c r="I12" s="65" t="s">
        <v>33</v>
      </c>
      <c r="J12" s="66"/>
      <c r="K12" s="66"/>
      <c r="L12" s="66"/>
      <c r="M12" s="6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</row>
    <row r="13" spans="1:28" ht="12.75" customHeight="1" x14ac:dyDescent="0.25">
      <c r="A13" s="65" t="s">
        <v>34</v>
      </c>
      <c r="B13" s="66"/>
      <c r="C13" s="66"/>
      <c r="D13" s="66"/>
      <c r="E13" s="67"/>
      <c r="F13" s="18"/>
      <c r="G13" s="19" t="s">
        <v>35</v>
      </c>
      <c r="H13" s="20" t="s">
        <v>36</v>
      </c>
      <c r="I13" s="65" t="s">
        <v>34</v>
      </c>
      <c r="J13" s="66"/>
      <c r="K13" s="66"/>
      <c r="L13" s="66"/>
      <c r="M13" s="67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1:28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</row>
    <row r="15" spans="1:28" ht="12.75" customHeight="1" x14ac:dyDescent="0.25">
      <c r="A15" s="26" t="s">
        <v>20</v>
      </c>
      <c r="B15" s="27" t="s">
        <v>20</v>
      </c>
      <c r="C15" s="27" t="s">
        <v>20</v>
      </c>
      <c r="D15" s="27" t="s">
        <v>20</v>
      </c>
      <c r="E15" s="27" t="s">
        <v>20</v>
      </c>
      <c r="F15" s="28"/>
      <c r="G15" s="28"/>
      <c r="H15" s="29"/>
      <c r="I15" s="27" t="s">
        <v>20</v>
      </c>
      <c r="J15" s="27" t="s">
        <v>20</v>
      </c>
      <c r="K15" s="27" t="s">
        <v>20</v>
      </c>
      <c r="L15" s="27" t="s">
        <v>20</v>
      </c>
      <c r="M15" s="30" t="s">
        <v>20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</row>
    <row r="16" spans="1:28" ht="13.5" customHeight="1" x14ac:dyDescent="0.2">
      <c r="A16" s="31">
        <v>0.27083333333333331</v>
      </c>
      <c r="B16" s="32">
        <v>0.39583333333333331</v>
      </c>
      <c r="C16" s="32">
        <v>0.52083333333333337</v>
      </c>
      <c r="D16" s="32">
        <v>0.60416666666666663</v>
      </c>
      <c r="E16" s="32">
        <v>0.6875</v>
      </c>
      <c r="F16" s="33">
        <v>0</v>
      </c>
      <c r="G16" s="33">
        <v>0</v>
      </c>
      <c r="H16" s="34" t="s">
        <v>46</v>
      </c>
      <c r="I16" s="35">
        <f t="shared" ref="I16:M16" si="0">I17+TIME(0,0,(3600*($O17-$O16)/(INDEX($T$5:$AB$6,MATCH(I$15,$S$5:$S$6,0),MATCH(CONCATENATE($P17,$Q17),$T$4:$AB$4,0)))+$T$8))</f>
        <v>0.31906250000000008</v>
      </c>
      <c r="J16" s="35">
        <f t="shared" si="0"/>
        <v>0.44406250000000008</v>
      </c>
      <c r="K16" s="35">
        <f t="shared" si="0"/>
        <v>0.5690624999999998</v>
      </c>
      <c r="L16" s="35">
        <f t="shared" si="0"/>
        <v>0.65239583333333306</v>
      </c>
      <c r="M16" s="36">
        <f t="shared" si="0"/>
        <v>0.73572916666666643</v>
      </c>
      <c r="O16" s="5">
        <v>0</v>
      </c>
      <c r="P16" s="37"/>
      <c r="Q16" s="37" t="s">
        <v>47</v>
      </c>
      <c r="R16" s="38"/>
    </row>
    <row r="17" spans="1:23" ht="13.5" customHeight="1" x14ac:dyDescent="0.2">
      <c r="A17" s="39">
        <f t="shared" ref="A17:E17" si="1">A16+TIME(0,0,(3600*($O17-$O16)/(INDEX($T$5:$AB$6,MATCH(A$15,$S$5:$S$6,0),MATCH(CONCATENATE($P17,$Q17),$T$4:$AB$4,0)))+$T$8))</f>
        <v>0.27206018518518515</v>
      </c>
      <c r="B17" s="40">
        <f t="shared" si="1"/>
        <v>0.39706018518518515</v>
      </c>
      <c r="C17" s="40">
        <f t="shared" si="1"/>
        <v>0.52206018518518527</v>
      </c>
      <c r="D17" s="40">
        <f t="shared" si="1"/>
        <v>0.60539351851851853</v>
      </c>
      <c r="E17" s="40">
        <f t="shared" si="1"/>
        <v>0.6887268518518519</v>
      </c>
      <c r="F17" s="41">
        <v>0.8</v>
      </c>
      <c r="G17" s="41">
        <v>1</v>
      </c>
      <c r="H17" s="42" t="s">
        <v>48</v>
      </c>
      <c r="I17" s="40">
        <f t="shared" ref="I17:M17" si="2">I18+TIME(0,0,(3600*($O18-$O17)/(INDEX($T$5:$AB$6,MATCH(I$15,$S$5:$S$6,0),MATCH(CONCATENATE($P18,$Q18),$T$4:$AB$4,0)))+$T$8))</f>
        <v>0.31783564814814824</v>
      </c>
      <c r="J17" s="40">
        <f t="shared" si="2"/>
        <v>0.44283564814814824</v>
      </c>
      <c r="K17" s="40">
        <f t="shared" si="2"/>
        <v>0.56783564814814791</v>
      </c>
      <c r="L17" s="40">
        <f t="shared" si="2"/>
        <v>0.65116898148148117</v>
      </c>
      <c r="M17" s="43">
        <f t="shared" si="2"/>
        <v>0.73450231481481454</v>
      </c>
      <c r="O17" s="5">
        <f t="shared" ref="O17:O28" si="3">O16+F17</f>
        <v>0.8</v>
      </c>
      <c r="P17" s="8">
        <v>1</v>
      </c>
      <c r="Q17" s="44" t="s">
        <v>47</v>
      </c>
      <c r="R17" s="45">
        <f t="shared" ref="R17:S17" si="4">TIME(0,0,(3600*($O17-$O16)/(INDEX($T$5:$AB$6,MATCH(R$15,$S$5:$S$6,0),MATCH((CONCATENATE($P17,$Q17)),$T$4:$AB$4,0)))))</f>
        <v>6.5972222222222213E-4</v>
      </c>
      <c r="S17" s="45">
        <f t="shared" si="4"/>
        <v>8.3333333333333339E-4</v>
      </c>
      <c r="T17" s="1"/>
      <c r="U17" s="46"/>
      <c r="V17" s="1"/>
      <c r="W17" s="1"/>
    </row>
    <row r="18" spans="1:23" ht="13.5" customHeight="1" x14ac:dyDescent="0.2">
      <c r="A18" s="39">
        <f t="shared" ref="A18:E18" si="5">A17+TIME(0,0,(3600*($O18-$O17)/(INDEX($T$5:$AB$6,MATCH(A$15,$S$5:$S$6,0),MATCH(CONCATENATE($P18,$Q18),$T$4:$AB$4,0)))+$T$8))</f>
        <v>0.2749537037037037</v>
      </c>
      <c r="B18" s="40">
        <f t="shared" si="5"/>
        <v>0.3999537037037037</v>
      </c>
      <c r="C18" s="40">
        <f t="shared" si="5"/>
        <v>0.52495370370370376</v>
      </c>
      <c r="D18" s="40">
        <f t="shared" si="5"/>
        <v>0.60828703703703701</v>
      </c>
      <c r="E18" s="40">
        <f t="shared" si="5"/>
        <v>0.69162037037037039</v>
      </c>
      <c r="F18" s="41">
        <v>2.4</v>
      </c>
      <c r="G18" s="41">
        <v>2</v>
      </c>
      <c r="H18" s="47" t="s">
        <v>49</v>
      </c>
      <c r="I18" s="40">
        <f t="shared" ref="I18:M18" si="6">I19+TIME(0,0,(3600*($O19-$O18)/(INDEX($T$5:$AB$6,MATCH(I$15,$S$5:$S$6,0),MATCH(CONCATENATE($P19,$Q19),$T$4:$AB$4,0)))+$T$8))</f>
        <v>0.3149421296296297</v>
      </c>
      <c r="J18" s="40">
        <f t="shared" si="6"/>
        <v>0.4399421296296297</v>
      </c>
      <c r="K18" s="40">
        <f t="shared" si="6"/>
        <v>0.56494212962962942</v>
      </c>
      <c r="L18" s="40">
        <f t="shared" si="6"/>
        <v>0.64827546296296268</v>
      </c>
      <c r="M18" s="43">
        <f t="shared" si="6"/>
        <v>0.73160879629629605</v>
      </c>
      <c r="O18" s="5">
        <f t="shared" si="3"/>
        <v>3.2</v>
      </c>
      <c r="P18" s="8">
        <v>1</v>
      </c>
      <c r="Q18" s="44" t="s">
        <v>47</v>
      </c>
      <c r="R18" s="45">
        <f t="shared" ref="R18:S18" si="7">TIME(0,0,(3600*($O18-$O17)/(INDEX($T$5:$AB$6,MATCH(R$15,$S$5:$S$6,0),MATCH((CONCATENATE($P18,$Q18)),$T$4:$AB$4,0)))))</f>
        <v>1.9907407407407408E-3</v>
      </c>
      <c r="S18" s="45">
        <f t="shared" si="7"/>
        <v>2.5000000000000001E-3</v>
      </c>
      <c r="T18" s="1"/>
      <c r="U18" s="46"/>
      <c r="V18" s="1"/>
      <c r="W18" s="1"/>
    </row>
    <row r="19" spans="1:23" ht="13.5" customHeight="1" x14ac:dyDescent="0.2">
      <c r="A19" s="39">
        <f t="shared" ref="A19:E19" si="8">A18+TIME(0,0,(3600*($O19-$O18)/(INDEX($T$5:$AB$6,MATCH(A$15,$S$5:$S$6,0),MATCH(CONCATENATE($P19,$Q19),$T$4:$AB$4,0)))+$T$8))</f>
        <v>0.27597222222222223</v>
      </c>
      <c r="B19" s="40">
        <f t="shared" si="8"/>
        <v>0.40097222222222223</v>
      </c>
      <c r="C19" s="40">
        <f t="shared" si="8"/>
        <v>0.52597222222222229</v>
      </c>
      <c r="D19" s="40">
        <f t="shared" si="8"/>
        <v>0.60930555555555554</v>
      </c>
      <c r="E19" s="40">
        <f t="shared" si="8"/>
        <v>0.69263888888888892</v>
      </c>
      <c r="F19" s="41">
        <v>0.6</v>
      </c>
      <c r="G19" s="41">
        <v>3</v>
      </c>
      <c r="H19" s="47" t="s">
        <v>50</v>
      </c>
      <c r="I19" s="40">
        <f t="shared" ref="I19:M19" si="9">I20+TIME(0,0,(3600*($O20-$O19)/(INDEX($T$5:$AB$6,MATCH(I$15,$S$5:$S$6,0),MATCH(CONCATENATE($P20,$Q20),$T$4:$AB$4,0)))+$T$8))</f>
        <v>0.31392361111111117</v>
      </c>
      <c r="J19" s="40">
        <f t="shared" si="9"/>
        <v>0.43892361111111117</v>
      </c>
      <c r="K19" s="40">
        <f t="shared" si="9"/>
        <v>0.56392361111111089</v>
      </c>
      <c r="L19" s="40">
        <f t="shared" si="9"/>
        <v>0.64725694444444415</v>
      </c>
      <c r="M19" s="43">
        <f t="shared" si="9"/>
        <v>0.73059027777777752</v>
      </c>
      <c r="O19" s="5">
        <f t="shared" si="3"/>
        <v>3.8000000000000003</v>
      </c>
      <c r="P19" s="8">
        <v>1</v>
      </c>
      <c r="Q19" s="44" t="s">
        <v>47</v>
      </c>
      <c r="R19" s="45">
        <f t="shared" ref="R19:S19" si="10">TIME(0,0,(3600*($O19-$O18)/(INDEX($T$5:$AB$6,MATCH(R$15,$S$5:$S$6,0),MATCH((CONCATENATE($P19,$Q19)),$T$4:$AB$4,0)))))</f>
        <v>4.9768518518518521E-4</v>
      </c>
      <c r="S19" s="45">
        <f t="shared" si="10"/>
        <v>6.2500000000000001E-4</v>
      </c>
      <c r="T19" s="1"/>
      <c r="U19" s="46"/>
      <c r="V19" s="1"/>
      <c r="W19" s="1"/>
    </row>
    <row r="20" spans="1:23" ht="13.5" customHeight="1" x14ac:dyDescent="0.2">
      <c r="A20" s="39">
        <f t="shared" ref="A20:E20" si="11">A19+TIME(0,0,(3600*($O20-$O19)/(INDEX($T$5:$AB$6,MATCH(A$15,$S$5:$S$6,0),MATCH(CONCATENATE($P20,$Q20),$T$4:$AB$4,0)))+$T$8))</f>
        <v>0.27719907407407407</v>
      </c>
      <c r="B20" s="40">
        <f t="shared" si="11"/>
        <v>0.40219907407407407</v>
      </c>
      <c r="C20" s="40">
        <f t="shared" si="11"/>
        <v>0.52719907407407418</v>
      </c>
      <c r="D20" s="40">
        <f t="shared" si="11"/>
        <v>0.61053240740740744</v>
      </c>
      <c r="E20" s="40">
        <f t="shared" si="11"/>
        <v>0.69386574074074081</v>
      </c>
      <c r="F20" s="41">
        <v>0.8</v>
      </c>
      <c r="G20" s="41">
        <v>4</v>
      </c>
      <c r="H20" s="47" t="s">
        <v>51</v>
      </c>
      <c r="I20" s="40">
        <f t="shared" ref="I20:M20" si="12">I21+TIME(0,0,(3600*($O21-$O20)/(INDEX($T$5:$AB$6,MATCH(I$15,$S$5:$S$6,0),MATCH(CONCATENATE($P21,$Q21),$T$4:$AB$4,0)))+$T$8))</f>
        <v>0.31269675925925933</v>
      </c>
      <c r="J20" s="40">
        <f t="shared" si="12"/>
        <v>0.43769675925925933</v>
      </c>
      <c r="K20" s="40">
        <f t="shared" si="12"/>
        <v>0.56269675925925899</v>
      </c>
      <c r="L20" s="40">
        <f t="shared" si="12"/>
        <v>0.64603009259259225</v>
      </c>
      <c r="M20" s="43">
        <f t="shared" si="12"/>
        <v>0.72936342592592562</v>
      </c>
      <c r="O20" s="5">
        <f t="shared" si="3"/>
        <v>4.6000000000000005</v>
      </c>
      <c r="P20" s="8">
        <v>1</v>
      </c>
      <c r="Q20" s="44" t="s">
        <v>47</v>
      </c>
      <c r="R20" s="45">
        <f t="shared" ref="R20:S20" si="13">TIME(0,0,(3600*($O20-$O19)/(INDEX($T$5:$AB$6,MATCH(R$15,$S$5:$S$6,0),MATCH((CONCATENATE($P20,$Q20)),$T$4:$AB$4,0)))))</f>
        <v>6.5972222222222213E-4</v>
      </c>
      <c r="S20" s="45">
        <f t="shared" si="13"/>
        <v>8.3333333333333339E-4</v>
      </c>
      <c r="T20" s="1"/>
      <c r="U20" s="46"/>
      <c r="V20" s="1"/>
      <c r="W20" s="1"/>
    </row>
    <row r="21" spans="1:23" ht="13.5" customHeight="1" x14ac:dyDescent="0.2">
      <c r="A21" s="39">
        <f t="shared" ref="A21:E21" si="14">A20+TIME(0,0,(3600*($O21-$O20)/(INDEX($T$5:$AB$6,MATCH(A$15,$S$5:$S$6,0),MATCH(CONCATENATE($P21,$Q21),$T$4:$AB$4,0)))+$T$8))</f>
        <v>0.27863425925925928</v>
      </c>
      <c r="B21" s="40">
        <f t="shared" si="14"/>
        <v>0.40363425925925928</v>
      </c>
      <c r="C21" s="40">
        <f t="shared" si="14"/>
        <v>0.52863425925925933</v>
      </c>
      <c r="D21" s="40">
        <f t="shared" si="14"/>
        <v>0.61196759259259259</v>
      </c>
      <c r="E21" s="40">
        <f t="shared" si="14"/>
        <v>0.69530092592592596</v>
      </c>
      <c r="F21" s="41">
        <v>1</v>
      </c>
      <c r="G21" s="41">
        <v>5</v>
      </c>
      <c r="H21" s="42" t="s">
        <v>52</v>
      </c>
      <c r="I21" s="40">
        <f t="shared" ref="I21:M21" si="15">I22+TIME(0,0,(3600*($O22-$O21)/(INDEX($T$5:$AB$6,MATCH(I$15,$S$5:$S$6,0),MATCH(CONCATENATE($P22,$Q22),$T$4:$AB$4,0)))+$T$8))</f>
        <v>0.31126157407407412</v>
      </c>
      <c r="J21" s="40">
        <f t="shared" si="15"/>
        <v>0.43626157407407412</v>
      </c>
      <c r="K21" s="40">
        <f t="shared" si="15"/>
        <v>0.56126157407407384</v>
      </c>
      <c r="L21" s="40">
        <f t="shared" si="15"/>
        <v>0.6445949074074071</v>
      </c>
      <c r="M21" s="43">
        <f t="shared" si="15"/>
        <v>0.72792824074074047</v>
      </c>
      <c r="O21" s="5">
        <f t="shared" si="3"/>
        <v>5.6000000000000005</v>
      </c>
      <c r="P21" s="44" t="s">
        <v>53</v>
      </c>
      <c r="Q21" s="44" t="s">
        <v>47</v>
      </c>
      <c r="R21" s="45">
        <f t="shared" ref="R21:S21" si="16">TIME(0,0,(3600*($O21-$O20)/(INDEX($T$5:$AB$6,MATCH(R$15,$S$5:$S$6,0),MATCH((CONCATENATE($P21,$Q21)),$T$4:$AB$4,0)))))</f>
        <v>8.3333333333333339E-4</v>
      </c>
      <c r="S21" s="45">
        <f t="shared" si="16"/>
        <v>1.0416666666666667E-3</v>
      </c>
      <c r="T21" s="1"/>
      <c r="U21" s="46"/>
      <c r="V21" s="1"/>
      <c r="W21" s="1"/>
    </row>
    <row r="22" spans="1:23" ht="13.5" customHeight="1" x14ac:dyDescent="0.2">
      <c r="A22" s="39">
        <f t="shared" ref="A22:E22" si="17">A21+TIME(0,0,(3600*($O22-$O21)/(INDEX($T$5:$AB$6,MATCH(A$15,$S$5:$S$6,0),MATCH(CONCATENATE($P22,$Q22),$T$4:$AB$4,0)))+$T$8))</f>
        <v>0.28069444444444447</v>
      </c>
      <c r="B22" s="40">
        <f t="shared" si="17"/>
        <v>0.40569444444444447</v>
      </c>
      <c r="C22" s="40">
        <f t="shared" si="17"/>
        <v>0.53069444444444447</v>
      </c>
      <c r="D22" s="40">
        <f t="shared" si="17"/>
        <v>0.61402777777777773</v>
      </c>
      <c r="E22" s="40">
        <f t="shared" si="17"/>
        <v>0.6973611111111111</v>
      </c>
      <c r="F22" s="41">
        <v>1.6</v>
      </c>
      <c r="G22" s="41">
        <v>6</v>
      </c>
      <c r="H22" s="42" t="s">
        <v>54</v>
      </c>
      <c r="I22" s="40">
        <f t="shared" ref="I22:M22" si="18">I23+TIME(0,0,(3600*($O23-$O22)/(INDEX($T$5:$AB$6,MATCH(I$15,$S$5:$S$6,0),MATCH(CONCATENATE($P23,$Q23),$T$4:$AB$4,0)))+$T$8))</f>
        <v>0.30920138888888893</v>
      </c>
      <c r="J22" s="40">
        <f t="shared" si="18"/>
        <v>0.43420138888888893</v>
      </c>
      <c r="K22" s="40">
        <f t="shared" si="18"/>
        <v>0.55920138888888871</v>
      </c>
      <c r="L22" s="40">
        <f t="shared" si="18"/>
        <v>0.64253472222222197</v>
      </c>
      <c r="M22" s="43">
        <f t="shared" si="18"/>
        <v>0.72586805555555534</v>
      </c>
      <c r="O22" s="5">
        <f t="shared" si="3"/>
        <v>7.2000000000000011</v>
      </c>
      <c r="P22" s="44" t="s">
        <v>53</v>
      </c>
      <c r="Q22" s="44" t="s">
        <v>47</v>
      </c>
      <c r="R22" s="45">
        <f t="shared" ref="R22:S22" si="19">TIME(0,0,(3600*($O22-$O21)/(INDEX($T$5:$AB$6,MATCH(R$15,$S$5:$S$6,0),MATCH((CONCATENATE($P22,$Q22)),$T$4:$AB$4,0)))))</f>
        <v>1.3310185185185187E-3</v>
      </c>
      <c r="S22" s="45">
        <f t="shared" si="19"/>
        <v>1.6666666666666668E-3</v>
      </c>
      <c r="T22" s="1"/>
      <c r="U22" s="46"/>
      <c r="V22" s="1"/>
      <c r="W22" s="1"/>
    </row>
    <row r="23" spans="1:23" ht="13.5" customHeight="1" x14ac:dyDescent="0.2">
      <c r="A23" s="39">
        <f t="shared" ref="A23:E23" si="20">A22+TIME(0,0,(3600*($O23-$O22)/(INDEX($T$5:$AB$6,MATCH(A$15,$S$5:$S$6,0),MATCH(CONCATENATE($P23,$Q23),$T$4:$AB$4,0)))+$T$8))</f>
        <v>0.28275462962962966</v>
      </c>
      <c r="B23" s="40">
        <f t="shared" si="20"/>
        <v>0.40775462962962966</v>
      </c>
      <c r="C23" s="40">
        <f t="shared" si="20"/>
        <v>0.53275462962962961</v>
      </c>
      <c r="D23" s="40">
        <f t="shared" si="20"/>
        <v>0.61608796296296287</v>
      </c>
      <c r="E23" s="40">
        <f t="shared" si="20"/>
        <v>0.69942129629629624</v>
      </c>
      <c r="F23" s="41">
        <v>1.6</v>
      </c>
      <c r="G23" s="41">
        <v>7</v>
      </c>
      <c r="H23" s="47" t="s">
        <v>55</v>
      </c>
      <c r="I23" s="40">
        <f t="shared" ref="I23:M23" si="21">I24+TIME(0,0,(3600*($O24-$O23)/(INDEX($T$5:$AB$6,MATCH(I$15,$S$5:$S$6,0),MATCH(CONCATENATE($P24,$Q24),$T$4:$AB$4,0)))+$T$8))</f>
        <v>0.30714120370370374</v>
      </c>
      <c r="J23" s="40">
        <f t="shared" si="21"/>
        <v>0.43214120370370374</v>
      </c>
      <c r="K23" s="40">
        <f t="shared" si="21"/>
        <v>0.55714120370370357</v>
      </c>
      <c r="L23" s="40">
        <f t="shared" si="21"/>
        <v>0.64047453703703683</v>
      </c>
      <c r="M23" s="43">
        <f t="shared" si="21"/>
        <v>0.7238078703703702</v>
      </c>
      <c r="O23" s="5">
        <f t="shared" si="3"/>
        <v>8.8000000000000007</v>
      </c>
      <c r="P23" s="44" t="s">
        <v>53</v>
      </c>
      <c r="Q23" s="44" t="s">
        <v>47</v>
      </c>
      <c r="R23" s="45">
        <f t="shared" ref="R23:S23" si="22">TIME(0,0,(3600*($O23-$O22)/(INDEX($T$5:$AB$6,MATCH(R$15,$S$5:$S$6,0),MATCH((CONCATENATE($P23,$Q23)),$T$4:$AB$4,0)))))</f>
        <v>1.3310185185185187E-3</v>
      </c>
      <c r="S23" s="45">
        <f t="shared" si="22"/>
        <v>1.6666666666666668E-3</v>
      </c>
      <c r="T23" s="1"/>
      <c r="U23" s="46"/>
      <c r="V23" s="1"/>
      <c r="W23" s="1"/>
    </row>
    <row r="24" spans="1:23" ht="13.5" customHeight="1" x14ac:dyDescent="0.2">
      <c r="A24" s="39">
        <f t="shared" ref="A24:E24" si="23">A23+TIME(0,0,(3600*($O24-$O23)/(INDEX($T$5:$AB$6,MATCH(A$15,$S$5:$S$6,0),MATCH(CONCATENATE($P24,$Q24),$T$4:$AB$4,0)))+$T$8))</f>
        <v>0.28439814814814818</v>
      </c>
      <c r="B24" s="40">
        <f t="shared" si="23"/>
        <v>0.40939814814814818</v>
      </c>
      <c r="C24" s="40">
        <f t="shared" si="23"/>
        <v>0.53439814814814812</v>
      </c>
      <c r="D24" s="40">
        <f t="shared" si="23"/>
        <v>0.61773148148148138</v>
      </c>
      <c r="E24" s="40">
        <f t="shared" si="23"/>
        <v>0.70106481481481475</v>
      </c>
      <c r="F24" s="41">
        <v>1.2</v>
      </c>
      <c r="G24" s="41">
        <v>8</v>
      </c>
      <c r="H24" s="47" t="s">
        <v>56</v>
      </c>
      <c r="I24" s="40">
        <f t="shared" ref="I24:M24" si="24">I25+TIME(0,0,(3600*($O25-$O24)/(INDEX($T$5:$AB$6,MATCH(I$15,$S$5:$S$6,0),MATCH(CONCATENATE($P25,$Q25),$T$4:$AB$4,0)))+$T$8))</f>
        <v>0.30549768518518522</v>
      </c>
      <c r="J24" s="40">
        <f t="shared" si="24"/>
        <v>0.43049768518518522</v>
      </c>
      <c r="K24" s="40">
        <f t="shared" si="24"/>
        <v>0.55549768518518505</v>
      </c>
      <c r="L24" s="40">
        <f t="shared" si="24"/>
        <v>0.63883101851851831</v>
      </c>
      <c r="M24" s="43">
        <f t="shared" si="24"/>
        <v>0.72216435185185168</v>
      </c>
      <c r="O24" s="5">
        <f t="shared" si="3"/>
        <v>10</v>
      </c>
      <c r="P24" s="44" t="s">
        <v>53</v>
      </c>
      <c r="Q24" s="44" t="s">
        <v>47</v>
      </c>
      <c r="R24" s="45">
        <f t="shared" ref="R24:S24" si="25">TIME(0,0,(3600*($O24-$O23)/(INDEX($T$5:$AB$6,MATCH(R$15,$S$5:$S$6,0),MATCH((CONCATENATE($P24,$Q24)),$T$4:$AB$4,0)))))</f>
        <v>9.9537037037037042E-4</v>
      </c>
      <c r="S24" s="45">
        <f t="shared" si="25"/>
        <v>1.25E-3</v>
      </c>
      <c r="T24" s="1"/>
      <c r="U24" s="46"/>
      <c r="V24" s="1"/>
      <c r="W24" s="1"/>
    </row>
    <row r="25" spans="1:23" ht="13.5" customHeight="1" x14ac:dyDescent="0.2">
      <c r="A25" s="39">
        <f t="shared" ref="A25:E25" si="26">A24+TIME(0,0,(3600*($O25-$O24)/(INDEX($T$5:$AB$6,MATCH(A$15,$S$5:$S$6,0),MATCH(CONCATENATE($P25,$Q25),$T$4:$AB$4,0)))+$T$8))</f>
        <v>0.28718750000000004</v>
      </c>
      <c r="B25" s="40">
        <f t="shared" si="26"/>
        <v>0.41218750000000004</v>
      </c>
      <c r="C25" s="40">
        <f t="shared" si="26"/>
        <v>0.53718749999999993</v>
      </c>
      <c r="D25" s="40">
        <f t="shared" si="26"/>
        <v>0.62052083333333319</v>
      </c>
      <c r="E25" s="40">
        <f t="shared" si="26"/>
        <v>0.70385416666666656</v>
      </c>
      <c r="F25" s="41">
        <v>2.2999999999999998</v>
      </c>
      <c r="G25" s="41">
        <v>9</v>
      </c>
      <c r="H25" s="47" t="s">
        <v>57</v>
      </c>
      <c r="I25" s="40">
        <f t="shared" ref="I25:M25" si="27">I26+TIME(0,0,(3600*($O26-$O25)/(INDEX($T$5:$AB$6,MATCH(I$15,$S$5:$S$6,0),MATCH(CONCATENATE($P26,$Q26),$T$4:$AB$4,0)))+$T$8))</f>
        <v>0.30270833333333336</v>
      </c>
      <c r="J25" s="40">
        <f t="shared" si="27"/>
        <v>0.42770833333333336</v>
      </c>
      <c r="K25" s="40">
        <f t="shared" si="27"/>
        <v>0.55270833333333325</v>
      </c>
      <c r="L25" s="40">
        <f t="shared" si="27"/>
        <v>0.63604166666666651</v>
      </c>
      <c r="M25" s="43">
        <f t="shared" si="27"/>
        <v>0.71937499999999988</v>
      </c>
      <c r="O25" s="5">
        <f t="shared" si="3"/>
        <v>12.3</v>
      </c>
      <c r="P25" s="44" t="s">
        <v>53</v>
      </c>
      <c r="Q25" s="44" t="s">
        <v>47</v>
      </c>
      <c r="R25" s="45">
        <f t="shared" ref="R25:S25" si="28">TIME(0,0,(3600*($O25-$O24)/(INDEX($T$5:$AB$6,MATCH(R$15,$S$5:$S$6,0),MATCH((CONCATENATE($P25,$Q25)),$T$4:$AB$4,0)))))</f>
        <v>1.9097222222222222E-3</v>
      </c>
      <c r="S25" s="45">
        <f t="shared" si="28"/>
        <v>2.3958333333333336E-3</v>
      </c>
      <c r="T25" s="1"/>
      <c r="U25" s="46"/>
      <c r="V25" s="1"/>
      <c r="W25" s="1"/>
    </row>
    <row r="26" spans="1:23" ht="13.5" customHeight="1" x14ac:dyDescent="0.2">
      <c r="A26" s="39">
        <f t="shared" ref="A26:E26" si="29">A25+TIME(0,0,(3600*($O26-$O25)/(INDEX($T$5:$AB$6,MATCH(A$15,$S$5:$S$6,0),MATCH(CONCATENATE($P26,$Q26),$T$4:$AB$4,0)))+$T$8))</f>
        <v>0.28851851851851856</v>
      </c>
      <c r="B26" s="40">
        <f t="shared" si="29"/>
        <v>0.41351851851851856</v>
      </c>
      <c r="C26" s="40">
        <f t="shared" si="29"/>
        <v>0.5385185185185184</v>
      </c>
      <c r="D26" s="40">
        <f t="shared" si="29"/>
        <v>0.62185185185185166</v>
      </c>
      <c r="E26" s="40">
        <f t="shared" si="29"/>
        <v>0.70518518518518503</v>
      </c>
      <c r="F26" s="41">
        <v>0.9</v>
      </c>
      <c r="G26" s="41">
        <v>10</v>
      </c>
      <c r="H26" s="47" t="s">
        <v>58</v>
      </c>
      <c r="I26" s="40">
        <f t="shared" ref="I26:M26" si="30">I27+TIME(0,0,(3600*($O27-$O26)/(INDEX($T$5:$AB$6,MATCH(I$15,$S$5:$S$6,0),MATCH(CONCATENATE($P27,$Q27),$T$4:$AB$4,0)))+$T$8))</f>
        <v>0.30137731481481483</v>
      </c>
      <c r="J26" s="40">
        <f t="shared" si="30"/>
        <v>0.42637731481481483</v>
      </c>
      <c r="K26" s="40">
        <f t="shared" si="30"/>
        <v>0.55137731481481478</v>
      </c>
      <c r="L26" s="40">
        <f t="shared" si="30"/>
        <v>0.63471064814814804</v>
      </c>
      <c r="M26" s="43">
        <f t="shared" si="30"/>
        <v>0.71804398148148141</v>
      </c>
      <c r="O26" s="5">
        <f t="shared" si="3"/>
        <v>13.200000000000001</v>
      </c>
      <c r="P26" s="44" t="s">
        <v>53</v>
      </c>
      <c r="Q26" s="44" t="s">
        <v>47</v>
      </c>
      <c r="R26" s="45">
        <f t="shared" ref="R26:S26" si="31">TIME(0,0,(3600*($O26-$O25)/(INDEX($T$5:$AB$6,MATCH(R$15,$S$5:$S$6,0),MATCH((CONCATENATE($P26,$Q26)),$T$4:$AB$4,0)))))</f>
        <v>7.407407407407407E-4</v>
      </c>
      <c r="S26" s="45">
        <f t="shared" si="31"/>
        <v>9.3750000000000007E-4</v>
      </c>
      <c r="T26" s="1"/>
      <c r="U26" s="46"/>
      <c r="V26" s="1"/>
      <c r="W26" s="1"/>
    </row>
    <row r="27" spans="1:23" ht="13.5" customHeight="1" x14ac:dyDescent="0.2">
      <c r="A27" s="39">
        <f t="shared" ref="A27:E27" si="32">A26+TIME(0,0,(3600*($O27-$O26)/(INDEX($T$5:$AB$6,MATCH(A$15,$S$5:$S$6,0),MATCH(CONCATENATE($P27,$Q27),$T$4:$AB$4,0)))+$T$8))</f>
        <v>0.28995370370370377</v>
      </c>
      <c r="B27" s="40">
        <f t="shared" si="32"/>
        <v>0.41495370370370377</v>
      </c>
      <c r="C27" s="40">
        <f t="shared" si="32"/>
        <v>0.53995370370370355</v>
      </c>
      <c r="D27" s="40">
        <f t="shared" si="32"/>
        <v>0.62328703703703681</v>
      </c>
      <c r="E27" s="40">
        <f t="shared" si="32"/>
        <v>0.70662037037037018</v>
      </c>
      <c r="F27" s="41">
        <v>1</v>
      </c>
      <c r="G27" s="41">
        <v>11</v>
      </c>
      <c r="H27" s="47" t="s">
        <v>59</v>
      </c>
      <c r="I27" s="40">
        <f t="shared" ref="I27:M27" si="33">I28+TIME(0,0,(3600*($O28-$O27)/(INDEX($T$5:$AB$6,MATCH(I$15,$S$5:$S$6,0),MATCH(CONCATENATE($P28,$Q28),$T$4:$AB$4,0)))+$T$8))</f>
        <v>0.29994212962962963</v>
      </c>
      <c r="J27" s="40">
        <f t="shared" si="33"/>
        <v>0.42494212962962963</v>
      </c>
      <c r="K27" s="40">
        <f t="shared" si="33"/>
        <v>0.54994212962962963</v>
      </c>
      <c r="L27" s="40">
        <f t="shared" si="33"/>
        <v>0.63327546296296289</v>
      </c>
      <c r="M27" s="43">
        <f t="shared" si="33"/>
        <v>0.71660879629629626</v>
      </c>
      <c r="O27" s="5">
        <f t="shared" si="3"/>
        <v>14.200000000000001</v>
      </c>
      <c r="P27" s="44" t="s">
        <v>53</v>
      </c>
      <c r="Q27" s="44" t="s">
        <v>47</v>
      </c>
      <c r="R27" s="45">
        <f t="shared" ref="R27:S27" si="34">TIME(0,0,(3600*($O27-$O26)/(INDEX($T$5:$AB$6,MATCH(R$15,$S$5:$S$6,0),MATCH((CONCATENATE($P27,$Q27)),$T$4:$AB$4,0)))))</f>
        <v>8.3333333333333339E-4</v>
      </c>
      <c r="S27" s="45">
        <f t="shared" si="34"/>
        <v>1.0416666666666667E-3</v>
      </c>
      <c r="T27" s="1"/>
      <c r="U27" s="46"/>
      <c r="V27" s="1"/>
      <c r="W27" s="1"/>
    </row>
    <row r="28" spans="1:23" ht="13.5" customHeight="1" x14ac:dyDescent="0.2">
      <c r="A28" s="39">
        <f t="shared" ref="A28:E28" si="35">A27+TIME(0,0,(3600*($O28-$O27)/(INDEX($T$5:$AB$6,MATCH(A$15,$S$5:$S$6,0),MATCH(CONCATENATE($P28,$Q28),$T$4:$AB$4,0)))+$T$8))</f>
        <v>0.29128472222222229</v>
      </c>
      <c r="B28" s="40">
        <f t="shared" si="35"/>
        <v>0.41628472222222229</v>
      </c>
      <c r="C28" s="40">
        <f t="shared" si="35"/>
        <v>0.54128472222222201</v>
      </c>
      <c r="D28" s="40">
        <f t="shared" si="35"/>
        <v>0.62461805555555527</v>
      </c>
      <c r="E28" s="40">
        <f t="shared" si="35"/>
        <v>0.70795138888888864</v>
      </c>
      <c r="F28" s="41">
        <v>0.9</v>
      </c>
      <c r="G28" s="41">
        <v>12</v>
      </c>
      <c r="H28" s="47" t="s">
        <v>60</v>
      </c>
      <c r="I28" s="48">
        <v>0.2986111111111111</v>
      </c>
      <c r="J28" s="48">
        <v>0.4236111111111111</v>
      </c>
      <c r="K28" s="48">
        <v>0.54861111111111116</v>
      </c>
      <c r="L28" s="48">
        <v>0.63194444444444442</v>
      </c>
      <c r="M28" s="49">
        <v>0.71527777777777779</v>
      </c>
      <c r="O28" s="5">
        <f t="shared" si="3"/>
        <v>15.100000000000001</v>
      </c>
      <c r="P28" s="44" t="s">
        <v>53</v>
      </c>
      <c r="Q28" s="44" t="s">
        <v>47</v>
      </c>
      <c r="R28" s="45">
        <f t="shared" ref="R28:S28" si="36">TIME(0,0,(3600*($O28-$O27)/(INDEX($T$5:$AB$6,MATCH(R$15,$S$5:$S$6,0),MATCH((CONCATENATE($P28,$Q28)),$T$4:$AB$4,0)))))</f>
        <v>7.407407407407407E-4</v>
      </c>
      <c r="S28" s="45">
        <f t="shared" si="36"/>
        <v>9.3750000000000007E-4</v>
      </c>
      <c r="T28" s="1"/>
      <c r="U28" s="46"/>
      <c r="V28" s="1"/>
      <c r="W28" s="1"/>
    </row>
    <row r="29" spans="1:23" ht="13.5" customHeight="1" x14ac:dyDescent="0.25">
      <c r="A29" s="39"/>
      <c r="B29" s="40"/>
      <c r="C29" s="40"/>
      <c r="D29" s="40"/>
      <c r="E29" s="40"/>
      <c r="F29" s="41"/>
      <c r="G29" s="41"/>
      <c r="H29" s="50"/>
      <c r="I29" s="40"/>
      <c r="J29" s="40"/>
      <c r="K29" s="40"/>
      <c r="L29" s="40"/>
      <c r="M29" s="43"/>
      <c r="R29" s="45"/>
      <c r="S29" s="45"/>
      <c r="T29" s="1"/>
      <c r="U29" s="51"/>
      <c r="V29" s="1"/>
      <c r="W29" s="1"/>
    </row>
    <row r="30" spans="1:23" ht="13.5" customHeight="1" x14ac:dyDescent="0.2">
      <c r="A30" s="52" t="s">
        <v>61</v>
      </c>
      <c r="B30" s="53" t="s">
        <v>62</v>
      </c>
      <c r="C30" s="53" t="s">
        <v>61</v>
      </c>
      <c r="D30" s="53" t="s">
        <v>62</v>
      </c>
      <c r="E30" s="53" t="s">
        <v>61</v>
      </c>
      <c r="F30" s="53"/>
      <c r="G30" s="53"/>
      <c r="H30" s="54"/>
      <c r="I30" s="55" t="s">
        <v>61</v>
      </c>
      <c r="J30" s="55" t="s">
        <v>62</v>
      </c>
      <c r="K30" s="55" t="s">
        <v>61</v>
      </c>
      <c r="L30" s="55" t="s">
        <v>62</v>
      </c>
      <c r="M30" s="56" t="s">
        <v>61</v>
      </c>
    </row>
    <row r="31" spans="1:23" ht="13.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23" ht="13.5" customHeight="1" x14ac:dyDescent="0.2">
      <c r="I32" s="5" t="s">
        <v>63</v>
      </c>
    </row>
    <row r="33" spans="15:28" ht="13.5" customHeight="1" x14ac:dyDescent="0.2"/>
    <row r="34" spans="15:28" ht="13.5" customHeight="1" x14ac:dyDescent="0.2"/>
    <row r="35" spans="15:28" ht="13.5" customHeight="1" x14ac:dyDescent="0.2"/>
    <row r="36" spans="15:28" ht="13.5" customHeight="1" x14ac:dyDescent="0.2"/>
    <row r="37" spans="15:28" ht="13.5" customHeight="1" x14ac:dyDescent="0.2"/>
    <row r="38" spans="15:28" ht="13.5" customHeight="1" x14ac:dyDescent="0.2"/>
    <row r="39" spans="15:28" ht="13.5" customHeight="1" x14ac:dyDescent="0.2"/>
    <row r="40" spans="15:28" ht="13.5" customHeight="1" x14ac:dyDescent="0.2"/>
    <row r="41" spans="15:28" ht="13.5" customHeight="1" x14ac:dyDescent="0.2"/>
    <row r="42" spans="15:28" ht="13.5" customHeight="1" x14ac:dyDescent="0.2"/>
    <row r="43" spans="15:28" ht="13.5" customHeight="1" x14ac:dyDescent="0.2"/>
    <row r="44" spans="15:28" ht="13.5" customHeight="1" x14ac:dyDescent="0.2"/>
    <row r="45" spans="15:28" ht="13.5" customHeight="1" x14ac:dyDescent="0.2"/>
    <row r="46" spans="15:28" ht="13.5" customHeight="1" x14ac:dyDescent="0.2"/>
    <row r="47" spans="15:28" ht="13.5" customHeight="1" x14ac:dyDescent="0.2"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5:28" ht="13.5" customHeight="1" x14ac:dyDescent="0.2"/>
    <row r="49" spans="1:14" ht="13.5" customHeight="1" x14ac:dyDescent="0.2"/>
    <row r="50" spans="1:14" ht="13.5" customHeight="1" x14ac:dyDescent="0.2"/>
    <row r="51" spans="1:14" ht="13.5" customHeight="1" x14ac:dyDescent="0.2"/>
    <row r="52" spans="1:14" ht="13.5" customHeight="1" x14ac:dyDescent="0.2"/>
    <row r="53" spans="1:14" ht="19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ht="12.75" customHeight="1" x14ac:dyDescent="0.2"/>
    <row r="55" spans="1:14" ht="12.75" customHeight="1" x14ac:dyDescent="0.2"/>
    <row r="56" spans="1:14" ht="12.75" customHeight="1" x14ac:dyDescent="0.2"/>
    <row r="57" spans="1:14" ht="12.75" customHeight="1" x14ac:dyDescent="0.25">
      <c r="A57" s="57"/>
      <c r="B57" s="57"/>
      <c r="C57" s="57"/>
      <c r="D57" s="57"/>
      <c r="E57" s="57"/>
      <c r="F57" s="57"/>
      <c r="G57" s="57"/>
      <c r="H57" s="57"/>
    </row>
    <row r="58" spans="1:14" ht="12.75" customHeight="1" x14ac:dyDescent="0.2">
      <c r="B58" s="58"/>
      <c r="C58" s="58"/>
      <c r="D58" s="58"/>
      <c r="E58" s="58"/>
      <c r="F58" s="58"/>
      <c r="G58" s="58"/>
    </row>
    <row r="59" spans="1:14" ht="12.75" customHeight="1" x14ac:dyDescent="0.2">
      <c r="B59" s="58"/>
      <c r="C59" s="58"/>
      <c r="D59" s="58"/>
      <c r="E59" s="58"/>
      <c r="F59" s="58"/>
      <c r="G59" s="58"/>
    </row>
    <row r="60" spans="1:14" ht="12.75" customHeight="1" x14ac:dyDescent="0.2">
      <c r="B60" s="58"/>
      <c r="C60" s="58"/>
      <c r="D60" s="58"/>
      <c r="E60" s="58"/>
      <c r="F60" s="58"/>
    </row>
    <row r="61" spans="1:14" ht="12.75" customHeight="1" x14ac:dyDescent="0.2">
      <c r="B61" s="58"/>
    </row>
    <row r="62" spans="1:14" ht="12.75" customHeight="1" x14ac:dyDescent="0.2">
      <c r="B62" s="58"/>
    </row>
    <row r="63" spans="1:14" ht="12.75" customHeight="1" x14ac:dyDescent="0.2">
      <c r="B63" s="58"/>
    </row>
    <row r="64" spans="1:14" ht="12.75" customHeight="1" x14ac:dyDescent="0.2">
      <c r="B64" s="58"/>
    </row>
    <row r="65" spans="1:10" ht="12.75" customHeight="1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</row>
    <row r="66" spans="1:10" ht="12.75" customHeight="1" x14ac:dyDescent="0.25">
      <c r="A66" s="57"/>
    </row>
    <row r="67" spans="1:10" ht="16.5" customHeight="1" x14ac:dyDescent="0.2"/>
    <row r="68" spans="1:10" ht="16.5" customHeight="1" x14ac:dyDescent="0.2"/>
    <row r="69" spans="1:10" ht="16.5" customHeight="1" x14ac:dyDescent="0.2"/>
    <row r="70" spans="1:10" ht="16.5" customHeight="1" x14ac:dyDescent="0.2"/>
    <row r="71" spans="1:10" ht="16.5" customHeight="1" x14ac:dyDescent="0.2"/>
    <row r="72" spans="1:10" ht="12.75" customHeight="1" x14ac:dyDescent="0.2"/>
    <row r="73" spans="1:10" ht="12.75" customHeight="1" x14ac:dyDescent="0.2"/>
    <row r="74" spans="1:10" ht="12.75" customHeight="1" x14ac:dyDescent="0.2"/>
    <row r="75" spans="1:10" ht="12.75" customHeight="1" x14ac:dyDescent="0.2"/>
    <row r="76" spans="1:10" ht="12.75" customHeight="1" x14ac:dyDescent="0.2"/>
    <row r="77" spans="1:10" ht="12.75" customHeight="1" x14ac:dyDescent="0.2"/>
    <row r="78" spans="1:10" ht="12.75" customHeight="1" x14ac:dyDescent="0.2"/>
    <row r="79" spans="1:10" ht="12.75" customHeight="1" x14ac:dyDescent="0.2"/>
    <row r="80" spans="1:1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Luigino</cp:lastModifiedBy>
  <dcterms:created xsi:type="dcterms:W3CDTF">2002-03-26T19:23:05Z</dcterms:created>
  <dcterms:modified xsi:type="dcterms:W3CDTF">2021-12-07T15:30:27Z</dcterms:modified>
</cp:coreProperties>
</file>